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ПЗ 2020\Консолидация 2020-3\Поставка линейных изоляторов штыревых\Приложение №1\"/>
    </mc:Choice>
  </mc:AlternateContent>
  <bookViews>
    <workbookView xWindow="0" yWindow="465" windowWidth="47625" windowHeight="25080" activeTab="1"/>
  </bookViews>
  <sheets>
    <sheet name="Расчет " sheetId="3" r:id="rId1"/>
    <sheet name="Условия поставки" sheetId="2" r:id="rId2"/>
  </sheets>
  <definedNames>
    <definedName name="_xlnm._FilterDatabase" localSheetId="0" hidden="1">'Расчет '!$A$5:$J$51</definedName>
    <definedName name="_xlnm.Print_Area" localSheetId="0">'Расчет '!$A$1:$H$59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" i="3" l="1"/>
  <c r="H7" i="3" s="1"/>
  <c r="G8" i="3"/>
  <c r="H8" i="3" s="1"/>
  <c r="G9" i="3"/>
  <c r="H9" i="3" s="1"/>
  <c r="G10" i="3"/>
  <c r="H10" i="3" s="1"/>
  <c r="G11" i="3"/>
  <c r="H11" i="3" s="1"/>
  <c r="G12" i="3"/>
  <c r="H12" i="3" s="1"/>
  <c r="G13" i="3"/>
  <c r="H13" i="3" s="1"/>
  <c r="G14" i="3"/>
  <c r="H14" i="3" s="1"/>
  <c r="G15" i="3"/>
  <c r="H15" i="3" s="1"/>
  <c r="G16" i="3"/>
  <c r="H16" i="3" s="1"/>
  <c r="G17" i="3"/>
  <c r="H17" i="3" s="1"/>
  <c r="G18" i="3"/>
  <c r="H18" i="3" s="1"/>
  <c r="G19" i="3"/>
  <c r="H19" i="3" s="1"/>
  <c r="G20" i="3"/>
  <c r="H20" i="3" s="1"/>
  <c r="G21" i="3"/>
  <c r="H21" i="3" s="1"/>
  <c r="G22" i="3"/>
  <c r="H22" i="3" s="1"/>
  <c r="G23" i="3"/>
  <c r="H23" i="3" s="1"/>
  <c r="G24" i="3"/>
  <c r="H24" i="3" s="1"/>
  <c r="G25" i="3"/>
  <c r="H25" i="3" s="1"/>
  <c r="G26" i="3"/>
  <c r="H26" i="3" s="1"/>
  <c r="G27" i="3"/>
  <c r="H27" i="3" s="1"/>
  <c r="G28" i="3"/>
  <c r="H28" i="3" s="1"/>
  <c r="G29" i="3"/>
  <c r="H29" i="3" s="1"/>
  <c r="G30" i="3"/>
  <c r="H30" i="3" s="1"/>
  <c r="G31" i="3"/>
  <c r="H31" i="3" s="1"/>
  <c r="G32" i="3"/>
  <c r="H32" i="3" s="1"/>
  <c r="G33" i="3"/>
  <c r="H33" i="3" s="1"/>
  <c r="G34" i="3"/>
  <c r="H34" i="3" s="1"/>
  <c r="G35" i="3"/>
  <c r="H35" i="3" s="1"/>
  <c r="G36" i="3"/>
  <c r="H36" i="3" s="1"/>
  <c r="G37" i="3"/>
  <c r="H37" i="3" s="1"/>
  <c r="G38" i="3"/>
  <c r="H38" i="3" s="1"/>
  <c r="G39" i="3"/>
  <c r="H39" i="3" s="1"/>
  <c r="G40" i="3"/>
  <c r="H40" i="3" s="1"/>
  <c r="G41" i="3"/>
  <c r="H41" i="3" s="1"/>
  <c r="G42" i="3"/>
  <c r="H42" i="3" s="1"/>
  <c r="G43" i="3"/>
  <c r="H43" i="3" s="1"/>
  <c r="G44" i="3"/>
  <c r="H44" i="3" s="1"/>
  <c r="G45" i="3"/>
  <c r="H45" i="3" s="1"/>
  <c r="G46" i="3"/>
  <c r="H46" i="3" s="1"/>
  <c r="G47" i="3"/>
  <c r="H47" i="3" s="1"/>
  <c r="G48" i="3"/>
  <c r="H48" i="3" s="1"/>
  <c r="G49" i="3"/>
  <c r="H49" i="3" s="1"/>
  <c r="G50" i="3"/>
  <c r="H50" i="3" s="1"/>
  <c r="G51" i="3"/>
  <c r="H51" i="3" s="1"/>
  <c r="G6" i="3"/>
  <c r="H6" i="3" s="1"/>
</calcChain>
</file>

<file path=xl/sharedStrings.xml><?xml version="1.0" encoding="utf-8"?>
<sst xmlns="http://schemas.openxmlformats.org/spreadsheetml/2006/main" count="170" uniqueCount="59">
  <si>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</si>
  <si>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</si>
  <si>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</si>
  <si>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</si>
  <si>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</si>
  <si>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</si>
  <si>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</si>
  <si>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</si>
  <si>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</si>
  <si>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</si>
  <si>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</si>
  <si>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</si>
  <si>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</si>
  <si>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Адрес доставки</t>
  </si>
  <si>
    <t>№</t>
  </si>
  <si>
    <t>Филиал</t>
  </si>
  <si>
    <t>ШТ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</si>
  <si>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</si>
  <si>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</si>
  <si>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</si>
  <si>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</si>
  <si>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</si>
  <si>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</si>
  <si>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</si>
  <si>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</si>
  <si>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</si>
  <si>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</si>
  <si>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</si>
  <si>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</si>
  <si>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201H</t>
  </si>
  <si>
    <t>Линейные изоляторы штыревые</t>
  </si>
  <si>
    <t>Изолятор ТФ-20</t>
  </si>
  <si>
    <t>Изолятор ШФ-10Г</t>
  </si>
  <si>
    <t>Изолятор ШФ-10Г с колпачком</t>
  </si>
  <si>
    <t>Изолятор ШФ-20Г</t>
  </si>
  <si>
    <t>Изолятор ШФ-20Г с колпачком</t>
  </si>
  <si>
    <t>Изолятор ШФ-20Г1</t>
  </si>
  <si>
    <t>Колпачок К-10</t>
  </si>
  <si>
    <t>Колпачок К-5</t>
  </si>
  <si>
    <t>Колпачок К-6</t>
  </si>
  <si>
    <t>Колпачок К-7</t>
  </si>
  <si>
    <t>Колпачок К-9</t>
  </si>
  <si>
    <t>Колпачок КП-16</t>
  </si>
  <si>
    <t>Колпачок КП-18</t>
  </si>
  <si>
    <t>Колпачок КП-22</t>
  </si>
  <si>
    <t>Колпачок КП-5</t>
  </si>
  <si>
    <t>ПАО  "МРСК Центра"</t>
  </si>
  <si>
    <t xml:space="preserve">Расчет начальной максимальной цены закупки </t>
  </si>
  <si>
    <t>Номер материала</t>
  </si>
  <si>
    <t>Наименование ТТР</t>
  </si>
  <si>
    <t>Ед. имз</t>
  </si>
  <si>
    <t>Цена без НДС 2020</t>
  </si>
  <si>
    <t>Цена без НДС 2021 Индекс минэкономразвития (инфляция)  3,9 %</t>
  </si>
  <si>
    <t>Цена без НДС 2022 Индекс минэкономразвития (инфляция)  4,0 %</t>
  </si>
  <si>
    <t>АНАЛОГ</t>
  </si>
  <si>
    <t xml:space="preserve">В течение 10 календарных дней с момента подачи заявки от филиала но не позднее 30.11.2022 </t>
  </si>
  <si>
    <t>1. В стоимости лота/заукпки материалов/оборудования включены доставка и все дополнительные расходы.</t>
  </si>
  <si>
    <t>2. Индекс минэкономразвития (инфляция)  3,9 % 2021 https://www.economy.gov.ru/material/news/osnovnye_parametry_prognoza_socialno_ekonomicheskogo_razvitiya_na_2020_god_i_na_planovyy_period_2021_i_2022_godov.html</t>
  </si>
  <si>
    <t>3. Индекс минэкономразвития (инфляция)  4,0 % 2022 https://www.economy.gov.ru/material/news/osnovnye_parametry_prognoza_socialno_ekonomicheskogo_razvitiya_na_2020_god_i_na_planovyy_period_2021_i_2022_godov.html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</si>
</sst>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[$-F800]dddd\,\ mmmm\ dd\,\ yyyy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9"/>
      <name val="Tahoma"/>
      <family val="2"/>
      <charset val="204"/>
    </font>
    <font>
      <sz val="9"/>
      <color theme="1"/>
      <name val="Tahoma"/>
      <family val="2"/>
      <charset val="204"/>
    </font>
    <font>
      <b/>
      <sz val="9"/>
      <name val="Tahoma"/>
      <family val="2"/>
      <charset val="204"/>
    </font>
    <font>
      <b/>
      <sz val="10"/>
      <name val="Tahoma"/>
      <family val="2"/>
      <charset val="204"/>
    </font>
    <font>
      <sz val="11"/>
      <name val="Times New Roman"/>
      <family val="1"/>
      <charset val="204"/>
    </font>
    <font>
      <sz val="10"/>
      <name val="Calibri"/>
      <family val="2"/>
      <scheme val="minor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3" fillId="0" borderId="0"/>
    <xf numFmtId="0" fontId="2" fillId="0" borderId="0"/>
    <xf numFmtId="0" fontId="2" fillId="0" borderId="0"/>
    <xf numFmtId="0" fontId="3" fillId="0" borderId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37">
    <xf numFmtId="0" fontId="0" fillId="0" borderId="0" xfId="0"/>
    <xf numFmtId="4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vertical="center" wrapText="1"/>
    </xf>
    <xf numFmtId="165" fontId="5" fillId="0" borderId="1" xfId="0" applyNumberFormat="1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left" wrapText="1"/>
    </xf>
    <xf numFmtId="0" fontId="6" fillId="0" borderId="0" xfId="2" applyFont="1"/>
    <xf numFmtId="0" fontId="7" fillId="0" borderId="0" xfId="0" applyFont="1"/>
    <xf numFmtId="164" fontId="6" fillId="0" borderId="0" xfId="5" applyFont="1"/>
    <xf numFmtId="0" fontId="7" fillId="0" borderId="0" xfId="0" applyFont="1" applyAlignment="1">
      <alignment horizontal="left" wrapText="1"/>
    </xf>
    <xf numFmtId="4" fontId="6" fillId="0" borderId="0" xfId="2" applyNumberFormat="1" applyFont="1" applyAlignment="1">
      <alignment horizontal="center"/>
    </xf>
    <xf numFmtId="0" fontId="6" fillId="0" borderId="1" xfId="2" applyFont="1" applyBorder="1" applyAlignment="1">
      <alignment horizontal="center" vertical="center" wrapText="1"/>
    </xf>
    <xf numFmtId="4" fontId="6" fillId="2" borderId="1" xfId="2" applyNumberFormat="1" applyFont="1" applyFill="1" applyBorder="1" applyAlignment="1">
      <alignment horizontal="center" vertical="center" wrapText="1"/>
    </xf>
    <xf numFmtId="164" fontId="6" fillId="0" borderId="0" xfId="5" applyFont="1" applyAlignment="1">
      <alignment vertical="center"/>
    </xf>
    <xf numFmtId="0" fontId="6" fillId="0" borderId="0" xfId="2" applyFont="1" applyAlignment="1">
      <alignment vertical="center"/>
    </xf>
    <xf numFmtId="0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/>
    <xf numFmtId="0" fontId="7" fillId="0" borderId="1" xfId="0" applyFont="1" applyFill="1" applyBorder="1" applyAlignment="1">
      <alignment horizontal="center"/>
    </xf>
    <xf numFmtId="0" fontId="1" fillId="0" borderId="0" xfId="2" applyFont="1"/>
    <xf numFmtId="0" fontId="1" fillId="0" borderId="0" xfId="1" applyFont="1"/>
    <xf numFmtId="4" fontId="1" fillId="0" borderId="0" xfId="1" applyNumberFormat="1" applyFont="1"/>
    <xf numFmtId="0" fontId="10" fillId="0" borderId="0" xfId="1" applyFont="1" applyAlignment="1">
      <alignment vertical="center"/>
    </xf>
    <xf numFmtId="0" fontId="11" fillId="0" borderId="0" xfId="2" applyFont="1"/>
    <xf numFmtId="0" fontId="12" fillId="0" borderId="0" xfId="1" applyFont="1"/>
    <xf numFmtId="4" fontId="12" fillId="0" borderId="0" xfId="1" applyNumberFormat="1" applyFont="1"/>
    <xf numFmtId="0" fontId="12" fillId="0" borderId="0" xfId="1" applyFont="1" applyAlignment="1">
      <alignment horizontal="left" vertical="center"/>
    </xf>
    <xf numFmtId="0" fontId="12" fillId="0" borderId="0" xfId="1" applyFont="1" applyAlignment="1">
      <alignment vertical="center"/>
    </xf>
    <xf numFmtId="4" fontId="13" fillId="0" borderId="0" xfId="1" applyNumberFormat="1" applyFont="1" applyAlignment="1">
      <alignment vertical="center"/>
    </xf>
    <xf numFmtId="0" fontId="9" fillId="2" borderId="0" xfId="1" applyFont="1" applyFill="1" applyAlignment="1">
      <alignment horizontal="left" vertical="top" wrapText="1"/>
    </xf>
    <xf numFmtId="0" fontId="1" fillId="0" borderId="0" xfId="1" applyFont="1" applyAlignment="1">
      <alignment horizontal="left" vertical="center" wrapText="1"/>
    </xf>
    <xf numFmtId="0" fontId="10" fillId="0" borderId="0" xfId="1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8" fillId="0" borderId="0" xfId="2" applyFont="1" applyAlignment="1">
      <alignment horizontal="center"/>
    </xf>
  </cellXfs>
  <cellStyles count="8">
    <cellStyle name="Обычный" xfId="0" builtinId="0"/>
    <cellStyle name="Обычный 12" xfId="1"/>
    <cellStyle name="Обычный 2" xfId="2"/>
    <cellStyle name="Обычный 3" xfId="3"/>
    <cellStyle name="Обычный 4" xfId="4"/>
    <cellStyle name="Финансовый" xfId="5" builtinId="3"/>
    <cellStyle name="Финансовый 2" xfId="6"/>
    <cellStyle name="Финансовый 3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59"/>
  <sheetViews>
    <sheetView view="pageBreakPreview" topLeftCell="B1" zoomScale="90" zoomScaleNormal="100" zoomScaleSheetLayoutView="90" workbookViewId="0">
      <pane ySplit="5" topLeftCell="A6" activePane="bottomLeft" state="frozen"/>
      <selection pane="bottomLeft" activeCell="C58" sqref="C58"/>
    </sheetView>
  </sheetViews>
  <sheetFormatPr defaultColWidth="9.140625" defaultRowHeight="11.25" x14ac:dyDescent="0.15"/>
  <cols>
    <col min="1" max="1" width="4.7109375" style="10" customWidth="1"/>
    <col min="2" max="2" width="12.42578125" style="10" customWidth="1"/>
    <col min="3" max="3" width="32.85546875" style="10" customWidth="1"/>
    <col min="4" max="4" width="27.28515625" style="10" customWidth="1"/>
    <col min="5" max="5" width="8.85546875" style="10" customWidth="1"/>
    <col min="6" max="8" width="13" style="14" customWidth="1"/>
    <col min="9" max="9" width="15.28515625" style="12" bestFit="1" customWidth="1"/>
    <col min="10" max="10" width="9.28515625" style="12" bestFit="1" customWidth="1"/>
    <col min="11" max="16384" width="9.140625" style="10"/>
  </cols>
  <sheetData>
    <row r="1" spans="1:10" ht="13.5" customHeight="1" x14ac:dyDescent="0.15">
      <c r="B1" s="11" t="s">
        <v>29</v>
      </c>
      <c r="C1" s="11" t="s">
        <v>30</v>
      </c>
      <c r="D1" s="11"/>
      <c r="E1" s="35" t="s">
        <v>46</v>
      </c>
      <c r="F1" s="35"/>
      <c r="G1" s="35"/>
      <c r="H1" s="35"/>
    </row>
    <row r="2" spans="1:10" ht="13.5" customHeight="1" x14ac:dyDescent="0.15">
      <c r="B2" s="11"/>
      <c r="C2" s="11"/>
      <c r="D2" s="11"/>
      <c r="E2" s="13"/>
      <c r="F2" s="13"/>
      <c r="G2" s="13"/>
      <c r="H2" s="13"/>
    </row>
    <row r="3" spans="1:10" x14ac:dyDescent="0.15">
      <c r="C3" s="36" t="s">
        <v>47</v>
      </c>
      <c r="D3" s="36"/>
      <c r="E3" s="36"/>
      <c r="F3" s="36"/>
      <c r="G3" s="36"/>
      <c r="H3" s="36"/>
    </row>
    <row r="5" spans="1:10" s="18" customFormat="1" ht="94.5" customHeight="1" x14ac:dyDescent="0.25">
      <c r="A5" s="15" t="s">
        <v>14</v>
      </c>
      <c r="B5" s="15" t="s">
        <v>48</v>
      </c>
      <c r="C5" s="15" t="s">
        <v>49</v>
      </c>
      <c r="D5" s="15" t="s">
        <v>54</v>
      </c>
      <c r="E5" s="15" t="s">
        <v>50</v>
      </c>
      <c r="F5" s="16" t="s">
        <v>51</v>
      </c>
      <c r="G5" s="16" t="s">
        <v>52</v>
      </c>
      <c r="H5" s="16" t="s">
        <v>53</v>
      </c>
      <c r="I5" s="17"/>
      <c r="J5" s="17"/>
    </row>
    <row r="6" spans="1:10" s="18" customFormat="1" ht="18.600000000000001" customHeight="1" x14ac:dyDescent="0.15">
      <c r="A6" s="15">
        <v>1</v>
      </c>
      <c r="B6" s="19">
        <v>2105943</v>
      </c>
      <c r="C6" s="20" t="s">
        <v>31</v>
      </c>
      <c r="D6" s="20"/>
      <c r="E6" s="21" t="s">
        <v>16</v>
      </c>
      <c r="F6" s="16">
        <v>48.51</v>
      </c>
      <c r="G6" s="16">
        <f>F6*1.039</f>
        <v>50.401889999999995</v>
      </c>
      <c r="H6" s="16">
        <f>G6*1.04</f>
        <v>52.417965599999995</v>
      </c>
      <c r="I6" s="17"/>
      <c r="J6" s="17"/>
    </row>
    <row r="7" spans="1:10" s="18" customFormat="1" ht="18.600000000000001" customHeight="1" x14ac:dyDescent="0.15">
      <c r="A7" s="15">
        <v>2</v>
      </c>
      <c r="B7" s="19">
        <v>2105943</v>
      </c>
      <c r="C7" s="20" t="s">
        <v>31</v>
      </c>
      <c r="D7" s="20"/>
      <c r="E7" s="21" t="s">
        <v>16</v>
      </c>
      <c r="F7" s="16">
        <v>48.51</v>
      </c>
      <c r="G7" s="16">
        <f t="shared" ref="G7:G51" si="0">F7*1.039</f>
        <v>50.401889999999995</v>
      </c>
      <c r="H7" s="16">
        <f t="shared" ref="H7:H51" si="1">G7*1.04</f>
        <v>52.417965599999995</v>
      </c>
      <c r="I7" s="17"/>
      <c r="J7" s="17"/>
    </row>
    <row r="8" spans="1:10" s="18" customFormat="1" ht="18.600000000000001" customHeight="1" x14ac:dyDescent="0.15">
      <c r="A8" s="15">
        <v>3</v>
      </c>
      <c r="B8" s="19">
        <v>2105943</v>
      </c>
      <c r="C8" s="20" t="s">
        <v>31</v>
      </c>
      <c r="D8" s="20"/>
      <c r="E8" s="21" t="s">
        <v>16</v>
      </c>
      <c r="F8" s="16">
        <v>48.51</v>
      </c>
      <c r="G8" s="16">
        <f t="shared" si="0"/>
        <v>50.401889999999995</v>
      </c>
      <c r="H8" s="16">
        <f t="shared" si="1"/>
        <v>52.417965599999995</v>
      </c>
      <c r="I8" s="17"/>
      <c r="J8" s="17"/>
    </row>
    <row r="9" spans="1:10" s="18" customFormat="1" ht="18.600000000000001" customHeight="1" x14ac:dyDescent="0.15">
      <c r="A9" s="15">
        <v>4</v>
      </c>
      <c r="B9" s="19">
        <v>2105943</v>
      </c>
      <c r="C9" s="20" t="s">
        <v>31</v>
      </c>
      <c r="D9" s="20"/>
      <c r="E9" s="21" t="s">
        <v>16</v>
      </c>
      <c r="F9" s="16">
        <v>48.51</v>
      </c>
      <c r="G9" s="16">
        <f t="shared" si="0"/>
        <v>50.401889999999995</v>
      </c>
      <c r="H9" s="16">
        <f t="shared" si="1"/>
        <v>52.417965599999995</v>
      </c>
      <c r="I9" s="17"/>
      <c r="J9" s="17"/>
    </row>
    <row r="10" spans="1:10" s="18" customFormat="1" ht="18.600000000000001" customHeight="1" x14ac:dyDescent="0.15">
      <c r="A10" s="15">
        <v>5</v>
      </c>
      <c r="B10" s="19">
        <v>2105943</v>
      </c>
      <c r="C10" s="20" t="s">
        <v>31</v>
      </c>
      <c r="D10" s="20"/>
      <c r="E10" s="21" t="s">
        <v>16</v>
      </c>
      <c r="F10" s="16">
        <v>48.51</v>
      </c>
      <c r="G10" s="16">
        <f t="shared" si="0"/>
        <v>50.401889999999995</v>
      </c>
      <c r="H10" s="16">
        <f t="shared" si="1"/>
        <v>52.417965599999995</v>
      </c>
      <c r="I10" s="17"/>
      <c r="J10" s="17"/>
    </row>
    <row r="11" spans="1:10" s="18" customFormat="1" ht="18.600000000000001" customHeight="1" x14ac:dyDescent="0.15">
      <c r="A11" s="15">
        <v>12</v>
      </c>
      <c r="B11" s="19">
        <v>2114732</v>
      </c>
      <c r="C11" s="20" t="s">
        <v>32</v>
      </c>
      <c r="D11" s="20"/>
      <c r="E11" s="21" t="s">
        <v>16</v>
      </c>
      <c r="F11" s="16">
        <v>182.16</v>
      </c>
      <c r="G11" s="16">
        <f t="shared" si="0"/>
        <v>189.26423999999997</v>
      </c>
      <c r="H11" s="16">
        <f t="shared" si="1"/>
        <v>196.83480959999997</v>
      </c>
      <c r="I11" s="17"/>
      <c r="J11" s="17"/>
    </row>
    <row r="12" spans="1:10" s="18" customFormat="1" ht="18.600000000000001" customHeight="1" x14ac:dyDescent="0.15">
      <c r="A12" s="15">
        <v>13</v>
      </c>
      <c r="B12" s="19">
        <v>2291129</v>
      </c>
      <c r="C12" s="20" t="s">
        <v>33</v>
      </c>
      <c r="D12" s="20"/>
      <c r="E12" s="21" t="s">
        <v>16</v>
      </c>
      <c r="F12" s="16">
        <v>191.81</v>
      </c>
      <c r="G12" s="16">
        <f t="shared" si="0"/>
        <v>199.29058999999998</v>
      </c>
      <c r="H12" s="16">
        <f t="shared" si="1"/>
        <v>207.2622136</v>
      </c>
      <c r="I12" s="17"/>
      <c r="J12" s="17"/>
    </row>
    <row r="13" spans="1:10" s="18" customFormat="1" ht="18.600000000000001" customHeight="1" x14ac:dyDescent="0.15">
      <c r="A13" s="15">
        <v>14</v>
      </c>
      <c r="B13" s="19">
        <v>2291129</v>
      </c>
      <c r="C13" s="20" t="s">
        <v>33</v>
      </c>
      <c r="D13" s="20"/>
      <c r="E13" s="21" t="s">
        <v>16</v>
      </c>
      <c r="F13" s="16">
        <v>191.81</v>
      </c>
      <c r="G13" s="16">
        <f t="shared" si="0"/>
        <v>199.29058999999998</v>
      </c>
      <c r="H13" s="16">
        <f t="shared" si="1"/>
        <v>207.2622136</v>
      </c>
      <c r="I13" s="17"/>
      <c r="J13" s="17"/>
    </row>
    <row r="14" spans="1:10" s="18" customFormat="1" ht="18.600000000000001" customHeight="1" x14ac:dyDescent="0.15">
      <c r="A14" s="15">
        <v>16</v>
      </c>
      <c r="B14" s="19">
        <v>2114733</v>
      </c>
      <c r="C14" s="20" t="s">
        <v>34</v>
      </c>
      <c r="D14" s="20"/>
      <c r="E14" s="21" t="s">
        <v>16</v>
      </c>
      <c r="F14" s="16">
        <v>394.59</v>
      </c>
      <c r="G14" s="16">
        <f t="shared" si="0"/>
        <v>409.97900999999996</v>
      </c>
      <c r="H14" s="16">
        <f t="shared" si="1"/>
        <v>426.37817039999999</v>
      </c>
      <c r="I14" s="17"/>
      <c r="J14" s="17"/>
    </row>
    <row r="15" spans="1:10" s="18" customFormat="1" ht="18.600000000000001" customHeight="1" x14ac:dyDescent="0.15">
      <c r="A15" s="15">
        <v>17</v>
      </c>
      <c r="B15" s="19">
        <v>2114733</v>
      </c>
      <c r="C15" s="20" t="s">
        <v>34</v>
      </c>
      <c r="D15" s="20"/>
      <c r="E15" s="21" t="s">
        <v>16</v>
      </c>
      <c r="F15" s="16">
        <v>394.59</v>
      </c>
      <c r="G15" s="16">
        <f t="shared" si="0"/>
        <v>409.97900999999996</v>
      </c>
      <c r="H15" s="16">
        <f t="shared" si="1"/>
        <v>426.37817039999999</v>
      </c>
      <c r="I15" s="17"/>
      <c r="J15" s="17"/>
    </row>
    <row r="16" spans="1:10" s="18" customFormat="1" ht="18.600000000000001" customHeight="1" x14ac:dyDescent="0.15">
      <c r="A16" s="15">
        <v>18</v>
      </c>
      <c r="B16" s="19">
        <v>2114733</v>
      </c>
      <c r="C16" s="20" t="s">
        <v>34</v>
      </c>
      <c r="D16" s="20"/>
      <c r="E16" s="21" t="s">
        <v>16</v>
      </c>
      <c r="F16" s="16">
        <v>394.59</v>
      </c>
      <c r="G16" s="16">
        <f t="shared" si="0"/>
        <v>409.97900999999996</v>
      </c>
      <c r="H16" s="16">
        <f t="shared" si="1"/>
        <v>426.37817039999999</v>
      </c>
      <c r="I16" s="17"/>
      <c r="J16" s="17"/>
    </row>
    <row r="17" spans="1:10" s="18" customFormat="1" ht="18.600000000000001" customHeight="1" x14ac:dyDescent="0.15">
      <c r="A17" s="15">
        <v>19</v>
      </c>
      <c r="B17" s="19">
        <v>2114733</v>
      </c>
      <c r="C17" s="20" t="s">
        <v>34</v>
      </c>
      <c r="D17" s="20"/>
      <c r="E17" s="21" t="s">
        <v>16</v>
      </c>
      <c r="F17" s="16">
        <v>394.59</v>
      </c>
      <c r="G17" s="16">
        <f t="shared" si="0"/>
        <v>409.97900999999996</v>
      </c>
      <c r="H17" s="16">
        <f t="shared" si="1"/>
        <v>426.37817039999999</v>
      </c>
      <c r="I17" s="17"/>
      <c r="J17" s="17"/>
    </row>
    <row r="18" spans="1:10" s="18" customFormat="1" ht="18.600000000000001" customHeight="1" x14ac:dyDescent="0.15">
      <c r="A18" s="15">
        <v>20</v>
      </c>
      <c r="B18" s="19">
        <v>2114733</v>
      </c>
      <c r="C18" s="20" t="s">
        <v>34</v>
      </c>
      <c r="D18" s="20"/>
      <c r="E18" s="21" t="s">
        <v>16</v>
      </c>
      <c r="F18" s="16">
        <v>394.59</v>
      </c>
      <c r="G18" s="16">
        <f t="shared" si="0"/>
        <v>409.97900999999996</v>
      </c>
      <c r="H18" s="16">
        <f t="shared" si="1"/>
        <v>426.37817039999999</v>
      </c>
      <c r="I18" s="17"/>
      <c r="J18" s="17"/>
    </row>
    <row r="19" spans="1:10" s="18" customFormat="1" ht="18.600000000000001" customHeight="1" x14ac:dyDescent="0.15">
      <c r="A19" s="15">
        <v>21</v>
      </c>
      <c r="B19" s="19">
        <v>2229383</v>
      </c>
      <c r="C19" s="20" t="s">
        <v>35</v>
      </c>
      <c r="D19" s="20"/>
      <c r="E19" s="21" t="s">
        <v>16</v>
      </c>
      <c r="F19" s="16">
        <v>404.24</v>
      </c>
      <c r="G19" s="16">
        <f t="shared" si="0"/>
        <v>420.00536</v>
      </c>
      <c r="H19" s="16">
        <f t="shared" si="1"/>
        <v>436.80557440000001</v>
      </c>
      <c r="I19" s="17"/>
      <c r="J19" s="17"/>
    </row>
    <row r="20" spans="1:10" s="18" customFormat="1" ht="18.600000000000001" customHeight="1" x14ac:dyDescent="0.15">
      <c r="A20" s="15">
        <v>22</v>
      </c>
      <c r="B20" s="19">
        <v>2229383</v>
      </c>
      <c r="C20" s="20" t="s">
        <v>35</v>
      </c>
      <c r="D20" s="20"/>
      <c r="E20" s="21" t="s">
        <v>16</v>
      </c>
      <c r="F20" s="16">
        <v>404.24</v>
      </c>
      <c r="G20" s="16">
        <f t="shared" si="0"/>
        <v>420.00536</v>
      </c>
      <c r="H20" s="16">
        <f t="shared" si="1"/>
        <v>436.80557440000001</v>
      </c>
      <c r="I20" s="17"/>
      <c r="J20" s="17"/>
    </row>
    <row r="21" spans="1:10" s="18" customFormat="1" ht="18.600000000000001" customHeight="1" x14ac:dyDescent="0.15">
      <c r="A21" s="15">
        <v>23</v>
      </c>
      <c r="B21" s="19">
        <v>2229383</v>
      </c>
      <c r="C21" s="20" t="s">
        <v>35</v>
      </c>
      <c r="D21" s="20"/>
      <c r="E21" s="21" t="s">
        <v>16</v>
      </c>
      <c r="F21" s="16">
        <v>404.24</v>
      </c>
      <c r="G21" s="16">
        <f t="shared" si="0"/>
        <v>420.00536</v>
      </c>
      <c r="H21" s="16">
        <f t="shared" si="1"/>
        <v>436.80557440000001</v>
      </c>
      <c r="I21" s="17"/>
      <c r="J21" s="17"/>
    </row>
    <row r="22" spans="1:10" s="18" customFormat="1" ht="18.600000000000001" customHeight="1" x14ac:dyDescent="0.15">
      <c r="A22" s="15">
        <v>24</v>
      </c>
      <c r="B22" s="19">
        <v>2225712</v>
      </c>
      <c r="C22" s="20" t="s">
        <v>36</v>
      </c>
      <c r="D22" s="20"/>
      <c r="E22" s="21" t="s">
        <v>16</v>
      </c>
      <c r="F22" s="16">
        <v>468.3</v>
      </c>
      <c r="G22" s="16">
        <f t="shared" si="0"/>
        <v>486.56369999999998</v>
      </c>
      <c r="H22" s="16">
        <f t="shared" si="1"/>
        <v>506.02624800000001</v>
      </c>
      <c r="I22" s="17"/>
      <c r="J22" s="17"/>
    </row>
    <row r="23" spans="1:10" s="18" customFormat="1" ht="18.600000000000001" customHeight="1" x14ac:dyDescent="0.15">
      <c r="A23" s="15">
        <v>25</v>
      </c>
      <c r="B23" s="19">
        <v>2225712</v>
      </c>
      <c r="C23" s="20" t="s">
        <v>36</v>
      </c>
      <c r="D23" s="20"/>
      <c r="E23" s="21" t="s">
        <v>16</v>
      </c>
      <c r="F23" s="16">
        <v>468.3</v>
      </c>
      <c r="G23" s="16">
        <f t="shared" si="0"/>
        <v>486.56369999999998</v>
      </c>
      <c r="H23" s="16">
        <f t="shared" si="1"/>
        <v>506.02624800000001</v>
      </c>
      <c r="I23" s="17"/>
      <c r="J23" s="17"/>
    </row>
    <row r="24" spans="1:10" s="18" customFormat="1" ht="18.600000000000001" customHeight="1" x14ac:dyDescent="0.15">
      <c r="A24" s="15">
        <v>26</v>
      </c>
      <c r="B24" s="19">
        <v>2225712</v>
      </c>
      <c r="C24" s="20" t="s">
        <v>36</v>
      </c>
      <c r="D24" s="20"/>
      <c r="E24" s="21" t="s">
        <v>16</v>
      </c>
      <c r="F24" s="16">
        <v>468.3</v>
      </c>
      <c r="G24" s="16">
        <f t="shared" si="0"/>
        <v>486.56369999999998</v>
      </c>
      <c r="H24" s="16">
        <f t="shared" si="1"/>
        <v>506.02624800000001</v>
      </c>
      <c r="I24" s="17"/>
      <c r="J24" s="17"/>
    </row>
    <row r="25" spans="1:10" s="18" customFormat="1" ht="18.600000000000001" customHeight="1" x14ac:dyDescent="0.15">
      <c r="A25" s="15">
        <v>27</v>
      </c>
      <c r="B25" s="19">
        <v>2290383</v>
      </c>
      <c r="C25" s="20" t="s">
        <v>37</v>
      </c>
      <c r="D25" s="20"/>
      <c r="E25" s="21" t="s">
        <v>16</v>
      </c>
      <c r="F25" s="16">
        <v>9.65</v>
      </c>
      <c r="G25" s="16">
        <f t="shared" si="0"/>
        <v>10.026349999999999</v>
      </c>
      <c r="H25" s="16">
        <f t="shared" si="1"/>
        <v>10.427403999999999</v>
      </c>
      <c r="I25" s="17"/>
      <c r="J25" s="17"/>
    </row>
    <row r="26" spans="1:10" s="18" customFormat="1" ht="18.600000000000001" customHeight="1" x14ac:dyDescent="0.15">
      <c r="A26" s="15">
        <v>28</v>
      </c>
      <c r="B26" s="19">
        <v>2028517</v>
      </c>
      <c r="C26" s="20" t="s">
        <v>38</v>
      </c>
      <c r="D26" s="20"/>
      <c r="E26" s="21" t="s">
        <v>16</v>
      </c>
      <c r="F26" s="16">
        <v>4.0999999999999996</v>
      </c>
      <c r="G26" s="16">
        <f t="shared" si="0"/>
        <v>4.2598999999999991</v>
      </c>
      <c r="H26" s="16">
        <f t="shared" si="1"/>
        <v>4.4302959999999993</v>
      </c>
      <c r="I26" s="17"/>
      <c r="J26" s="17"/>
    </row>
    <row r="27" spans="1:10" s="18" customFormat="1" ht="18.600000000000001" customHeight="1" x14ac:dyDescent="0.15">
      <c r="A27" s="15">
        <v>29</v>
      </c>
      <c r="B27" s="19">
        <v>2028517</v>
      </c>
      <c r="C27" s="20" t="s">
        <v>38</v>
      </c>
      <c r="D27" s="20"/>
      <c r="E27" s="21" t="s">
        <v>16</v>
      </c>
      <c r="F27" s="16">
        <v>4.0999999999999996</v>
      </c>
      <c r="G27" s="16">
        <f t="shared" si="0"/>
        <v>4.2598999999999991</v>
      </c>
      <c r="H27" s="16">
        <f t="shared" si="1"/>
        <v>4.4302959999999993</v>
      </c>
      <c r="I27" s="17"/>
      <c r="J27" s="17"/>
    </row>
    <row r="28" spans="1:10" s="18" customFormat="1" ht="18.600000000000001" customHeight="1" x14ac:dyDescent="0.15">
      <c r="A28" s="15">
        <v>30</v>
      </c>
      <c r="B28" s="19">
        <v>2028517</v>
      </c>
      <c r="C28" s="20" t="s">
        <v>38</v>
      </c>
      <c r="D28" s="20"/>
      <c r="E28" s="21" t="s">
        <v>16</v>
      </c>
      <c r="F28" s="16">
        <v>4.0999999999999996</v>
      </c>
      <c r="G28" s="16">
        <f t="shared" si="0"/>
        <v>4.2598999999999991</v>
      </c>
      <c r="H28" s="16">
        <f t="shared" si="1"/>
        <v>4.4302959999999993</v>
      </c>
      <c r="I28" s="17"/>
      <c r="J28" s="17"/>
    </row>
    <row r="29" spans="1:10" s="18" customFormat="1" ht="18.600000000000001" customHeight="1" x14ac:dyDescent="0.15">
      <c r="A29" s="15">
        <v>31</v>
      </c>
      <c r="B29" s="19">
        <v>2028517</v>
      </c>
      <c r="C29" s="20" t="s">
        <v>38</v>
      </c>
      <c r="D29" s="20"/>
      <c r="E29" s="21" t="s">
        <v>16</v>
      </c>
      <c r="F29" s="16">
        <v>4.0999999999999996</v>
      </c>
      <c r="G29" s="16">
        <f t="shared" si="0"/>
        <v>4.2598999999999991</v>
      </c>
      <c r="H29" s="16">
        <f t="shared" si="1"/>
        <v>4.4302959999999993</v>
      </c>
      <c r="I29" s="17"/>
      <c r="J29" s="17"/>
    </row>
    <row r="30" spans="1:10" s="18" customFormat="1" ht="18.600000000000001" customHeight="1" x14ac:dyDescent="0.15">
      <c r="A30" s="15">
        <v>32</v>
      </c>
      <c r="B30" s="19">
        <v>2013993</v>
      </c>
      <c r="C30" s="20" t="s">
        <v>39</v>
      </c>
      <c r="D30" s="20"/>
      <c r="E30" s="21" t="s">
        <v>16</v>
      </c>
      <c r="F30" s="16">
        <v>7.89</v>
      </c>
      <c r="G30" s="16">
        <f t="shared" si="0"/>
        <v>8.1977099999999989</v>
      </c>
      <c r="H30" s="16">
        <f t="shared" si="1"/>
        <v>8.525618399999999</v>
      </c>
      <c r="I30" s="17"/>
      <c r="J30" s="17"/>
    </row>
    <row r="31" spans="1:10" s="18" customFormat="1" ht="18.600000000000001" customHeight="1" x14ac:dyDescent="0.15">
      <c r="A31" s="15">
        <v>33</v>
      </c>
      <c r="B31" s="19">
        <v>2013993</v>
      </c>
      <c r="C31" s="20" t="s">
        <v>39</v>
      </c>
      <c r="D31" s="20"/>
      <c r="E31" s="21" t="s">
        <v>16</v>
      </c>
      <c r="F31" s="16">
        <v>7.89</v>
      </c>
      <c r="G31" s="16">
        <f t="shared" si="0"/>
        <v>8.1977099999999989</v>
      </c>
      <c r="H31" s="16">
        <f t="shared" si="1"/>
        <v>8.525618399999999</v>
      </c>
      <c r="I31" s="17"/>
      <c r="J31" s="17"/>
    </row>
    <row r="32" spans="1:10" s="18" customFormat="1" ht="18.600000000000001" customHeight="1" x14ac:dyDescent="0.15">
      <c r="A32" s="15">
        <v>34</v>
      </c>
      <c r="B32" s="19">
        <v>2013993</v>
      </c>
      <c r="C32" s="20" t="s">
        <v>39</v>
      </c>
      <c r="D32" s="20"/>
      <c r="E32" s="21" t="s">
        <v>16</v>
      </c>
      <c r="F32" s="16">
        <v>7.89</v>
      </c>
      <c r="G32" s="16">
        <f t="shared" si="0"/>
        <v>8.1977099999999989</v>
      </c>
      <c r="H32" s="16">
        <f t="shared" si="1"/>
        <v>8.525618399999999</v>
      </c>
      <c r="I32" s="17"/>
      <c r="J32" s="17"/>
    </row>
    <row r="33" spans="1:10" s="18" customFormat="1" ht="18.600000000000001" customHeight="1" x14ac:dyDescent="0.15">
      <c r="A33" s="15">
        <v>35</v>
      </c>
      <c r="B33" s="19">
        <v>2013993</v>
      </c>
      <c r="C33" s="20" t="s">
        <v>39</v>
      </c>
      <c r="D33" s="20"/>
      <c r="E33" s="21" t="s">
        <v>16</v>
      </c>
      <c r="F33" s="16">
        <v>7.89</v>
      </c>
      <c r="G33" s="16">
        <f t="shared" si="0"/>
        <v>8.1977099999999989</v>
      </c>
      <c r="H33" s="16">
        <f t="shared" si="1"/>
        <v>8.525618399999999</v>
      </c>
      <c r="I33" s="17"/>
      <c r="J33" s="17"/>
    </row>
    <row r="34" spans="1:10" s="18" customFormat="1" ht="18.600000000000001" customHeight="1" x14ac:dyDescent="0.15">
      <c r="A34" s="15">
        <v>36</v>
      </c>
      <c r="B34" s="19">
        <v>2031676</v>
      </c>
      <c r="C34" s="20" t="s">
        <v>40</v>
      </c>
      <c r="D34" s="20"/>
      <c r="E34" s="21" t="s">
        <v>16</v>
      </c>
      <c r="F34" s="16">
        <v>7.89</v>
      </c>
      <c r="G34" s="16">
        <f t="shared" si="0"/>
        <v>8.1977099999999989</v>
      </c>
      <c r="H34" s="16">
        <f t="shared" si="1"/>
        <v>8.525618399999999</v>
      </c>
      <c r="I34" s="17"/>
      <c r="J34" s="17"/>
    </row>
    <row r="35" spans="1:10" s="18" customFormat="1" ht="18.600000000000001" customHeight="1" x14ac:dyDescent="0.15">
      <c r="A35" s="15">
        <v>37</v>
      </c>
      <c r="B35" s="19">
        <v>2031676</v>
      </c>
      <c r="C35" s="20" t="s">
        <v>40</v>
      </c>
      <c r="D35" s="20"/>
      <c r="E35" s="21" t="s">
        <v>16</v>
      </c>
      <c r="F35" s="16">
        <v>7.89</v>
      </c>
      <c r="G35" s="16">
        <f t="shared" si="0"/>
        <v>8.1977099999999989</v>
      </c>
      <c r="H35" s="16">
        <f t="shared" si="1"/>
        <v>8.525618399999999</v>
      </c>
      <c r="I35" s="17"/>
      <c r="J35" s="17"/>
    </row>
    <row r="36" spans="1:10" s="18" customFormat="1" ht="18.600000000000001" customHeight="1" x14ac:dyDescent="0.15">
      <c r="A36" s="15">
        <v>38</v>
      </c>
      <c r="B36" s="19">
        <v>2020963</v>
      </c>
      <c r="C36" s="20" t="s">
        <v>41</v>
      </c>
      <c r="D36" s="20"/>
      <c r="E36" s="21" t="s">
        <v>16</v>
      </c>
      <c r="F36" s="16">
        <v>9.65</v>
      </c>
      <c r="G36" s="16">
        <f t="shared" si="0"/>
        <v>10.026349999999999</v>
      </c>
      <c r="H36" s="16">
        <f t="shared" si="1"/>
        <v>10.427403999999999</v>
      </c>
      <c r="I36" s="17"/>
      <c r="J36" s="17"/>
    </row>
    <row r="37" spans="1:10" s="18" customFormat="1" ht="18.600000000000001" customHeight="1" x14ac:dyDescent="0.15">
      <c r="A37" s="15">
        <v>39</v>
      </c>
      <c r="B37" s="19">
        <v>2020963</v>
      </c>
      <c r="C37" s="20" t="s">
        <v>41</v>
      </c>
      <c r="D37" s="20"/>
      <c r="E37" s="21" t="s">
        <v>16</v>
      </c>
      <c r="F37" s="16">
        <v>9.65</v>
      </c>
      <c r="G37" s="16">
        <f t="shared" si="0"/>
        <v>10.026349999999999</v>
      </c>
      <c r="H37" s="16">
        <f t="shared" si="1"/>
        <v>10.427403999999999</v>
      </c>
      <c r="I37" s="17"/>
      <c r="J37" s="17"/>
    </row>
    <row r="38" spans="1:10" s="18" customFormat="1" ht="20.100000000000001" customHeight="1" x14ac:dyDescent="0.15">
      <c r="A38" s="15">
        <v>40</v>
      </c>
      <c r="B38" s="19">
        <v>2020963</v>
      </c>
      <c r="C38" s="20" t="s">
        <v>41</v>
      </c>
      <c r="D38" s="20"/>
      <c r="E38" s="21" t="s">
        <v>16</v>
      </c>
      <c r="F38" s="16">
        <v>9.65</v>
      </c>
      <c r="G38" s="16">
        <f t="shared" si="0"/>
        <v>10.026349999999999</v>
      </c>
      <c r="H38" s="16">
        <f t="shared" si="1"/>
        <v>10.427403999999999</v>
      </c>
      <c r="I38" s="17"/>
      <c r="J38" s="17"/>
    </row>
    <row r="39" spans="1:10" s="18" customFormat="1" ht="20.100000000000001" customHeight="1" x14ac:dyDescent="0.15">
      <c r="A39" s="15">
        <v>41</v>
      </c>
      <c r="B39" s="19">
        <v>2020963</v>
      </c>
      <c r="C39" s="20" t="s">
        <v>41</v>
      </c>
      <c r="D39" s="20"/>
      <c r="E39" s="21" t="s">
        <v>16</v>
      </c>
      <c r="F39" s="16">
        <v>9.65</v>
      </c>
      <c r="G39" s="16">
        <f t="shared" si="0"/>
        <v>10.026349999999999</v>
      </c>
      <c r="H39" s="16">
        <f t="shared" si="1"/>
        <v>10.427403999999999</v>
      </c>
      <c r="I39" s="17"/>
      <c r="J39" s="17"/>
    </row>
    <row r="40" spans="1:10" s="18" customFormat="1" ht="20.100000000000001" customHeight="1" x14ac:dyDescent="0.15">
      <c r="A40" s="15">
        <v>42</v>
      </c>
      <c r="B40" s="19">
        <v>2262534</v>
      </c>
      <c r="C40" s="20" t="s">
        <v>42</v>
      </c>
      <c r="D40" s="20" t="s">
        <v>38</v>
      </c>
      <c r="E40" s="21" t="s">
        <v>16</v>
      </c>
      <c r="F40" s="16">
        <v>4.0999999999999996</v>
      </c>
      <c r="G40" s="16">
        <f t="shared" si="0"/>
        <v>4.2598999999999991</v>
      </c>
      <c r="H40" s="16">
        <f t="shared" si="1"/>
        <v>4.4302959999999993</v>
      </c>
      <c r="I40" s="17"/>
      <c r="J40" s="17"/>
    </row>
    <row r="41" spans="1:10" s="18" customFormat="1" ht="20.100000000000001" customHeight="1" x14ac:dyDescent="0.15">
      <c r="A41" s="15">
        <v>43</v>
      </c>
      <c r="B41" s="19">
        <v>2078179</v>
      </c>
      <c r="C41" s="20" t="s">
        <v>43</v>
      </c>
      <c r="D41" s="20" t="s">
        <v>38</v>
      </c>
      <c r="E41" s="21" t="s">
        <v>16</v>
      </c>
      <c r="F41" s="16">
        <v>4.0999999999999996</v>
      </c>
      <c r="G41" s="16">
        <f t="shared" si="0"/>
        <v>4.2598999999999991</v>
      </c>
      <c r="H41" s="16">
        <f t="shared" si="1"/>
        <v>4.4302959999999993</v>
      </c>
      <c r="I41" s="17"/>
      <c r="J41" s="17"/>
    </row>
    <row r="42" spans="1:10" s="18" customFormat="1" ht="20.100000000000001" customHeight="1" x14ac:dyDescent="0.15">
      <c r="A42" s="15">
        <v>44</v>
      </c>
      <c r="B42" s="19">
        <v>2078179</v>
      </c>
      <c r="C42" s="20" t="s">
        <v>43</v>
      </c>
      <c r="D42" s="20" t="s">
        <v>38</v>
      </c>
      <c r="E42" s="21" t="s">
        <v>16</v>
      </c>
      <c r="F42" s="16">
        <v>4.0999999999999996</v>
      </c>
      <c r="G42" s="16">
        <f t="shared" si="0"/>
        <v>4.2598999999999991</v>
      </c>
      <c r="H42" s="16">
        <f t="shared" si="1"/>
        <v>4.4302959999999993</v>
      </c>
      <c r="I42" s="17"/>
      <c r="J42" s="17"/>
    </row>
    <row r="43" spans="1:10" s="18" customFormat="1" ht="20.100000000000001" customHeight="1" x14ac:dyDescent="0.15">
      <c r="A43" s="15">
        <v>45</v>
      </c>
      <c r="B43" s="19">
        <v>2078179</v>
      </c>
      <c r="C43" s="20" t="s">
        <v>43</v>
      </c>
      <c r="D43" s="20" t="s">
        <v>38</v>
      </c>
      <c r="E43" s="21" t="s">
        <v>16</v>
      </c>
      <c r="F43" s="16">
        <v>4.0999999999999996</v>
      </c>
      <c r="G43" s="16">
        <f t="shared" si="0"/>
        <v>4.2598999999999991</v>
      </c>
      <c r="H43" s="16">
        <f t="shared" si="1"/>
        <v>4.4302959999999993</v>
      </c>
      <c r="I43" s="17"/>
      <c r="J43" s="17"/>
    </row>
    <row r="44" spans="1:10" s="18" customFormat="1" ht="20.100000000000001" customHeight="1" x14ac:dyDescent="0.15">
      <c r="A44" s="15">
        <v>46</v>
      </c>
      <c r="B44" s="19">
        <v>2078179</v>
      </c>
      <c r="C44" s="20" t="s">
        <v>43</v>
      </c>
      <c r="D44" s="20" t="s">
        <v>38</v>
      </c>
      <c r="E44" s="21" t="s">
        <v>16</v>
      </c>
      <c r="F44" s="16">
        <v>4.0999999999999996</v>
      </c>
      <c r="G44" s="16">
        <f t="shared" si="0"/>
        <v>4.2598999999999991</v>
      </c>
      <c r="H44" s="16">
        <f t="shared" si="1"/>
        <v>4.4302959999999993</v>
      </c>
      <c r="I44" s="17"/>
      <c r="J44" s="17"/>
    </row>
    <row r="45" spans="1:10" s="18" customFormat="1" ht="20.100000000000001" customHeight="1" x14ac:dyDescent="0.15">
      <c r="A45" s="15">
        <v>47</v>
      </c>
      <c r="B45" s="19">
        <v>2115929</v>
      </c>
      <c r="C45" s="20" t="s">
        <v>44</v>
      </c>
      <c r="D45" s="20" t="s">
        <v>39</v>
      </c>
      <c r="E45" s="21" t="s">
        <v>16</v>
      </c>
      <c r="F45" s="16">
        <v>9.35</v>
      </c>
      <c r="G45" s="16">
        <f t="shared" si="0"/>
        <v>9.7146499999999989</v>
      </c>
      <c r="H45" s="16">
        <f t="shared" si="1"/>
        <v>10.103235999999999</v>
      </c>
      <c r="I45" s="17"/>
      <c r="J45" s="17"/>
    </row>
    <row r="46" spans="1:10" s="18" customFormat="1" ht="20.100000000000001" customHeight="1" x14ac:dyDescent="0.15">
      <c r="A46" s="15">
        <v>48</v>
      </c>
      <c r="B46" s="19">
        <v>2115929</v>
      </c>
      <c r="C46" s="20" t="s">
        <v>44</v>
      </c>
      <c r="D46" s="20" t="s">
        <v>39</v>
      </c>
      <c r="E46" s="21" t="s">
        <v>16</v>
      </c>
      <c r="F46" s="16">
        <v>9.35</v>
      </c>
      <c r="G46" s="16">
        <f t="shared" si="0"/>
        <v>9.7146499999999989</v>
      </c>
      <c r="H46" s="16">
        <f t="shared" si="1"/>
        <v>10.103235999999999</v>
      </c>
      <c r="I46" s="17"/>
      <c r="J46" s="17"/>
    </row>
    <row r="47" spans="1:10" s="18" customFormat="1" ht="20.100000000000001" customHeight="1" x14ac:dyDescent="0.15">
      <c r="A47" s="15">
        <v>49</v>
      </c>
      <c r="B47" s="19">
        <v>2115929</v>
      </c>
      <c r="C47" s="20" t="s">
        <v>44</v>
      </c>
      <c r="D47" s="20" t="s">
        <v>39</v>
      </c>
      <c r="E47" s="21" t="s">
        <v>16</v>
      </c>
      <c r="F47" s="16">
        <v>9.35</v>
      </c>
      <c r="G47" s="16">
        <f t="shared" si="0"/>
        <v>9.7146499999999989</v>
      </c>
      <c r="H47" s="16">
        <f t="shared" si="1"/>
        <v>10.103235999999999</v>
      </c>
      <c r="I47" s="17"/>
      <c r="J47" s="17"/>
    </row>
    <row r="48" spans="1:10" s="18" customFormat="1" ht="20.100000000000001" customHeight="1" x14ac:dyDescent="0.15">
      <c r="A48" s="15">
        <v>50</v>
      </c>
      <c r="B48" s="19">
        <v>2115929</v>
      </c>
      <c r="C48" s="20" t="s">
        <v>44</v>
      </c>
      <c r="D48" s="20" t="s">
        <v>39</v>
      </c>
      <c r="E48" s="21" t="s">
        <v>16</v>
      </c>
      <c r="F48" s="16">
        <v>9.35</v>
      </c>
      <c r="G48" s="16">
        <f t="shared" si="0"/>
        <v>9.7146499999999989</v>
      </c>
      <c r="H48" s="16">
        <f t="shared" si="1"/>
        <v>10.103235999999999</v>
      </c>
      <c r="I48" s="17"/>
      <c r="J48" s="17"/>
    </row>
    <row r="49" spans="1:10" s="18" customFormat="1" ht="20.100000000000001" customHeight="1" x14ac:dyDescent="0.15">
      <c r="A49" s="15">
        <v>51</v>
      </c>
      <c r="B49" s="19">
        <v>2115929</v>
      </c>
      <c r="C49" s="20" t="s">
        <v>44</v>
      </c>
      <c r="D49" s="20" t="s">
        <v>39</v>
      </c>
      <c r="E49" s="21" t="s">
        <v>16</v>
      </c>
      <c r="F49" s="16">
        <v>9.35</v>
      </c>
      <c r="G49" s="16">
        <f t="shared" si="0"/>
        <v>9.7146499999999989</v>
      </c>
      <c r="H49" s="16">
        <f t="shared" si="1"/>
        <v>10.103235999999999</v>
      </c>
      <c r="I49" s="17"/>
      <c r="J49" s="17"/>
    </row>
    <row r="50" spans="1:10" s="18" customFormat="1" ht="20.100000000000001" customHeight="1" x14ac:dyDescent="0.15">
      <c r="A50" s="15">
        <v>52</v>
      </c>
      <c r="B50" s="19">
        <v>2356059</v>
      </c>
      <c r="C50" s="20" t="s">
        <v>45</v>
      </c>
      <c r="D50" s="20" t="s">
        <v>38</v>
      </c>
      <c r="E50" s="21" t="s">
        <v>16</v>
      </c>
      <c r="F50" s="16">
        <v>4.0999999999999996</v>
      </c>
      <c r="G50" s="16">
        <f t="shared" si="0"/>
        <v>4.2598999999999991</v>
      </c>
      <c r="H50" s="16">
        <f t="shared" si="1"/>
        <v>4.4302959999999993</v>
      </c>
      <c r="I50" s="17"/>
      <c r="J50" s="17"/>
    </row>
    <row r="51" spans="1:10" s="18" customFormat="1" ht="20.100000000000001" customHeight="1" x14ac:dyDescent="0.15">
      <c r="A51" s="15">
        <v>53</v>
      </c>
      <c r="B51" s="19">
        <v>2356059</v>
      </c>
      <c r="C51" s="20" t="s">
        <v>45</v>
      </c>
      <c r="D51" s="20" t="s">
        <v>38</v>
      </c>
      <c r="E51" s="21" t="s">
        <v>16</v>
      </c>
      <c r="F51" s="16">
        <v>4.0999999999999996</v>
      </c>
      <c r="G51" s="16">
        <f t="shared" si="0"/>
        <v>4.2598999999999991</v>
      </c>
      <c r="H51" s="16">
        <f t="shared" si="1"/>
        <v>4.4302959999999993</v>
      </c>
      <c r="I51" s="17"/>
      <c r="J51" s="17"/>
    </row>
    <row r="53" spans="1:10" s="22" customFormat="1" ht="16.5" customHeight="1" x14ac:dyDescent="0.2">
      <c r="C53" s="32"/>
      <c r="D53" s="32"/>
      <c r="E53" s="32"/>
      <c r="F53" s="32"/>
      <c r="G53" s="32"/>
      <c r="H53" s="32"/>
    </row>
    <row r="54" spans="1:10" s="22" customFormat="1" ht="21" customHeight="1" x14ac:dyDescent="0.2">
      <c r="C54" s="33"/>
      <c r="D54" s="33"/>
      <c r="E54" s="33"/>
      <c r="F54" s="33"/>
      <c r="G54" s="33"/>
      <c r="H54" s="33"/>
    </row>
    <row r="55" spans="1:10" s="22" customFormat="1" ht="23.25" customHeight="1" x14ac:dyDescent="0.2">
      <c r="C55" s="23" t="s">
        <v>56</v>
      </c>
      <c r="D55" s="23"/>
      <c r="E55" s="23"/>
      <c r="F55" s="24"/>
      <c r="G55" s="24"/>
      <c r="H55" s="24"/>
    </row>
    <row r="56" spans="1:10" s="25" customFormat="1" ht="27.95" customHeight="1" x14ac:dyDescent="0.25">
      <c r="C56" s="34" t="s">
        <v>57</v>
      </c>
      <c r="D56" s="34"/>
      <c r="E56" s="34"/>
      <c r="F56" s="34"/>
      <c r="G56" s="34"/>
      <c r="H56" s="34"/>
    </row>
    <row r="57" spans="1:10" s="25" customFormat="1" ht="27" customHeight="1" x14ac:dyDescent="0.25">
      <c r="C57" s="34" t="s">
        <v>58</v>
      </c>
      <c r="D57" s="34"/>
      <c r="E57" s="34"/>
      <c r="F57" s="34"/>
      <c r="G57" s="34"/>
      <c r="H57" s="34"/>
    </row>
    <row r="58" spans="1:10" s="26" customFormat="1" ht="12.75" x14ac:dyDescent="0.2">
      <c r="C58" s="27"/>
      <c r="D58" s="27"/>
      <c r="E58" s="27"/>
      <c r="F58" s="28"/>
      <c r="G58" s="28"/>
      <c r="H58" s="28"/>
    </row>
    <row r="59" spans="1:10" s="26" customFormat="1" ht="12.75" x14ac:dyDescent="0.2">
      <c r="C59" s="29"/>
      <c r="D59" s="29"/>
      <c r="E59" s="30"/>
      <c r="F59" s="31"/>
      <c r="G59" s="31"/>
      <c r="H59" s="31"/>
    </row>
  </sheetData>
  <mergeCells count="6">
    <mergeCell ref="C53:H53"/>
    <mergeCell ref="C54:H54"/>
    <mergeCell ref="C56:H56"/>
    <mergeCell ref="C57:H57"/>
    <mergeCell ref="E1:H1"/>
    <mergeCell ref="C3:H3"/>
  </mergeCells>
  <pageMargins left="0.15748031496063" right="0.23622047244094499" top="0.31496062992126" bottom="0.35433070866141703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topLeftCell="C1" workbookViewId="0">
      <selection activeCell="E4" sqref="E4"/>
    </sheetView>
  </sheetViews>
  <sheetFormatPr defaultColWidth="9.140625" defaultRowHeight="15" x14ac:dyDescent="0.25"/>
  <cols>
    <col min="1" max="1" width="5.28515625" style="3" bestFit="1" customWidth="1"/>
    <col min="2" max="2" width="14.7109375" style="3" bestFit="1" customWidth="1"/>
    <col min="3" max="3" width="90.28515625" style="3" bestFit="1" customWidth="1"/>
    <col min="4" max="4" width="17.42578125" style="3" bestFit="1" customWidth="1"/>
    <col min="5" max="5" width="74.140625" style="3" bestFit="1" customWidth="1"/>
    <col min="6" max="16384" width="9.140625" style="3"/>
  </cols>
  <sheetData>
    <row r="1" spans="1:5" x14ac:dyDescent="0.25">
      <c r="A1" s="3" t="s">
        <v>29</v>
      </c>
      <c r="C1" s="3" t="s">
        <v>30</v>
      </c>
    </row>
    <row r="3" spans="1:5" x14ac:dyDescent="0.25">
      <c r="A3" s="4" t="s">
        <v>14</v>
      </c>
      <c r="B3" s="4" t="s">
        <v>15</v>
      </c>
      <c r="C3" s="1" t="s">
        <v>13</v>
      </c>
      <c r="D3" s="1" t="s">
        <v>0</v>
      </c>
      <c r="E3" s="1" t="s">
        <v>1</v>
      </c>
    </row>
    <row r="4" spans="1:5" ht="25.5" x14ac:dyDescent="0.25">
      <c r="A4" s="5">
        <v>1</v>
      </c>
      <c r="B4" s="6" t="s">
        <v>2</v>
      </c>
      <c r="C4" s="7" t="s">
        <v>19</v>
      </c>
      <c r="D4" s="7" t="s">
        <v>28</v>
      </c>
      <c r="E4" s="8" t="s">
        <v>55</v>
      </c>
    </row>
    <row r="5" spans="1:5" ht="25.5" x14ac:dyDescent="0.25">
      <c r="A5" s="5">
        <v>2</v>
      </c>
      <c r="B5" s="2" t="s">
        <v>3</v>
      </c>
      <c r="C5" s="9" t="s">
        <v>17</v>
      </c>
      <c r="D5" s="2" t="s">
        <v>28</v>
      </c>
      <c r="E5" s="8" t="s">
        <v>55</v>
      </c>
    </row>
    <row r="6" spans="1:5" ht="25.5" x14ac:dyDescent="0.25">
      <c r="A6" s="5">
        <v>3</v>
      </c>
      <c r="B6" s="2" t="s">
        <v>4</v>
      </c>
      <c r="C6" s="9" t="s">
        <v>18</v>
      </c>
      <c r="D6" s="2" t="s">
        <v>28</v>
      </c>
      <c r="E6" s="8" t="s">
        <v>55</v>
      </c>
    </row>
    <row r="7" spans="1:5" ht="25.5" x14ac:dyDescent="0.25">
      <c r="A7" s="5">
        <v>4</v>
      </c>
      <c r="B7" s="2" t="s">
        <v>5</v>
      </c>
      <c r="C7" s="9" t="s">
        <v>24</v>
      </c>
      <c r="D7" s="2" t="s">
        <v>28</v>
      </c>
      <c r="E7" s="8" t="s">
        <v>55</v>
      </c>
    </row>
    <row r="8" spans="1:5" ht="25.5" x14ac:dyDescent="0.25">
      <c r="A8" s="5">
        <v>5</v>
      </c>
      <c r="B8" s="2" t="s">
        <v>6</v>
      </c>
      <c r="C8" s="9" t="s">
        <v>20</v>
      </c>
      <c r="D8" s="2" t="s">
        <v>28</v>
      </c>
      <c r="E8" s="8" t="s">
        <v>55</v>
      </c>
    </row>
    <row r="9" spans="1:5" ht="25.5" x14ac:dyDescent="0.25">
      <c r="A9" s="5">
        <v>6</v>
      </c>
      <c r="B9" s="2" t="s">
        <v>7</v>
      </c>
      <c r="C9" s="9" t="s">
        <v>21</v>
      </c>
      <c r="D9" s="2" t="s">
        <v>28</v>
      </c>
      <c r="E9" s="8" t="s">
        <v>55</v>
      </c>
    </row>
    <row r="10" spans="1:5" ht="25.5" x14ac:dyDescent="0.25">
      <c r="A10" s="5">
        <v>7</v>
      </c>
      <c r="B10" s="2" t="s">
        <v>8</v>
      </c>
      <c r="C10" s="9" t="s">
        <v>26</v>
      </c>
      <c r="D10" s="2" t="s">
        <v>28</v>
      </c>
      <c r="E10" s="8" t="s">
        <v>55</v>
      </c>
    </row>
    <row r="11" spans="1:5" ht="25.5" x14ac:dyDescent="0.25">
      <c r="A11" s="5">
        <v>8</v>
      </c>
      <c r="B11" s="2" t="s">
        <v>9</v>
      </c>
      <c r="C11" s="9" t="s">
        <v>25</v>
      </c>
      <c r="D11" s="2" t="s">
        <v>28</v>
      </c>
      <c r="E11" s="8" t="s">
        <v>55</v>
      </c>
    </row>
    <row r="12" spans="1:5" ht="25.5" x14ac:dyDescent="0.25">
      <c r="A12" s="5">
        <v>9</v>
      </c>
      <c r="B12" s="2" t="s">
        <v>10</v>
      </c>
      <c r="C12" s="9" t="s">
        <v>22</v>
      </c>
      <c r="D12" s="2" t="s">
        <v>28</v>
      </c>
      <c r="E12" s="8" t="s">
        <v>55</v>
      </c>
    </row>
    <row r="13" spans="1:5" ht="25.5" x14ac:dyDescent="0.25">
      <c r="A13" s="5">
        <v>10</v>
      </c>
      <c r="B13" s="2" t="s">
        <v>11</v>
      </c>
      <c r="C13" s="9" t="s">
        <v>23</v>
      </c>
      <c r="D13" s="2" t="s">
        <v>28</v>
      </c>
      <c r="E13" s="8" t="s">
        <v>55</v>
      </c>
    </row>
    <row r="14" spans="1:5" ht="39" x14ac:dyDescent="0.25">
      <c r="A14" s="5">
        <v>11</v>
      </c>
      <c r="B14" s="2" t="s">
        <v>12</v>
      </c>
      <c r="C14" s="9" t="s">
        <v>27</v>
      </c>
      <c r="D14" s="2" t="s">
        <v>28</v>
      </c>
      <c r="E14" s="8" t="s">
        <v>55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 </vt:lpstr>
      <vt:lpstr>Условия поставки</vt:lpstr>
      <vt:lpstr>'Расчет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2019-09-27T08:24:48Z</cp:lastPrinted>
  <dcterms:created xsi:type="dcterms:W3CDTF">2014-06-26T05:52:50Z</dcterms:created>
  <dcterms:modified xsi:type="dcterms:W3CDTF">2020-10-27T10:57:45Z</dcterms:modified>
</cp:coreProperties>
</file>